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59" i="1"/>
  <c r="E59"/>
  <c r="D58"/>
  <c r="C58"/>
  <c r="E58" s="1"/>
  <c r="D38"/>
  <c r="E38"/>
  <c r="C38"/>
  <c r="F45"/>
  <c r="E45"/>
  <c r="D42"/>
  <c r="C42"/>
  <c r="F49"/>
  <c r="E49"/>
  <c r="F44"/>
  <c r="E44"/>
  <c r="D21"/>
  <c r="C21"/>
  <c r="E25"/>
  <c r="F58" l="1"/>
  <c r="F24" l="1"/>
  <c r="E24"/>
  <c r="E87"/>
  <c r="F47"/>
  <c r="E47"/>
  <c r="F46"/>
  <c r="E46"/>
  <c r="F40"/>
  <c r="D60"/>
  <c r="C60"/>
  <c r="F61"/>
  <c r="E61"/>
  <c r="F38"/>
  <c r="C8"/>
  <c r="E9"/>
  <c r="E10"/>
  <c r="E11"/>
  <c r="E12"/>
  <c r="E15"/>
  <c r="E16"/>
  <c r="E17"/>
  <c r="E20"/>
  <c r="E22"/>
  <c r="E21" s="1"/>
  <c r="E23"/>
  <c r="E27"/>
  <c r="E28"/>
  <c r="E29"/>
  <c r="E30"/>
  <c r="E32"/>
  <c r="E34"/>
  <c r="E35"/>
  <c r="E37"/>
  <c r="E43"/>
  <c r="E42" s="1"/>
  <c r="E48"/>
  <c r="E52"/>
  <c r="E53"/>
  <c r="E54"/>
  <c r="E55"/>
  <c r="E56"/>
  <c r="E57"/>
  <c r="E62"/>
  <c r="E64"/>
  <c r="E65"/>
  <c r="E66"/>
  <c r="E68"/>
  <c r="E69"/>
  <c r="E70"/>
  <c r="E72"/>
  <c r="E74"/>
  <c r="E75"/>
  <c r="E77"/>
  <c r="E78"/>
  <c r="E80"/>
  <c r="E82"/>
  <c r="E84"/>
  <c r="E88"/>
  <c r="F9"/>
  <c r="F10"/>
  <c r="F11"/>
  <c r="F12"/>
  <c r="F15"/>
  <c r="F16"/>
  <c r="F17"/>
  <c r="F20"/>
  <c r="F22"/>
  <c r="F23"/>
  <c r="F27"/>
  <c r="F28"/>
  <c r="F29"/>
  <c r="F30"/>
  <c r="F32"/>
  <c r="F34"/>
  <c r="F35"/>
  <c r="F37"/>
  <c r="F43"/>
  <c r="F48"/>
  <c r="F52"/>
  <c r="F53"/>
  <c r="F54"/>
  <c r="F55"/>
  <c r="F56"/>
  <c r="F57"/>
  <c r="F62"/>
  <c r="F64"/>
  <c r="F65"/>
  <c r="F66"/>
  <c r="F68"/>
  <c r="F69"/>
  <c r="F70"/>
  <c r="F72"/>
  <c r="F74"/>
  <c r="F75"/>
  <c r="F77"/>
  <c r="F78"/>
  <c r="F80"/>
  <c r="F82"/>
  <c r="F84"/>
  <c r="F87"/>
  <c r="F88"/>
  <c r="D83"/>
  <c r="C83"/>
  <c r="D81"/>
  <c r="E81" s="1"/>
  <c r="C81"/>
  <c r="D79"/>
  <c r="C79"/>
  <c r="D76"/>
  <c r="C76"/>
  <c r="D73"/>
  <c r="C73"/>
  <c r="D71"/>
  <c r="E71" s="1"/>
  <c r="C71"/>
  <c r="D67"/>
  <c r="C67"/>
  <c r="D63"/>
  <c r="C63"/>
  <c r="D51"/>
  <c r="C51"/>
  <c r="D41"/>
  <c r="C41"/>
  <c r="D36"/>
  <c r="C36"/>
  <c r="D33"/>
  <c r="C33"/>
  <c r="D31"/>
  <c r="C31"/>
  <c r="D26"/>
  <c r="C26"/>
  <c r="D19"/>
  <c r="C19"/>
  <c r="D14"/>
  <c r="D13" s="1"/>
  <c r="C14"/>
  <c r="D8"/>
  <c r="D50" l="1"/>
  <c r="C50"/>
  <c r="E83"/>
  <c r="E60"/>
  <c r="F33"/>
  <c r="E31"/>
  <c r="E19"/>
  <c r="D7"/>
  <c r="D6" s="1"/>
  <c r="E79"/>
  <c r="F76"/>
  <c r="E73"/>
  <c r="E67"/>
  <c r="E63"/>
  <c r="F51"/>
  <c r="F83"/>
  <c r="F81"/>
  <c r="F79"/>
  <c r="F73"/>
  <c r="F71"/>
  <c r="F67"/>
  <c r="F63"/>
  <c r="F60"/>
  <c r="E76"/>
  <c r="E51"/>
  <c r="E41"/>
  <c r="F41"/>
  <c r="F42"/>
  <c r="E36"/>
  <c r="F36"/>
  <c r="E33"/>
  <c r="F31"/>
  <c r="E26"/>
  <c r="F26"/>
  <c r="F21"/>
  <c r="F19"/>
  <c r="E14"/>
  <c r="C13"/>
  <c r="C7" s="1"/>
  <c r="F14"/>
  <c r="F8"/>
  <c r="E8"/>
  <c r="E50" l="1"/>
  <c r="D85"/>
  <c r="D86" s="1"/>
  <c r="F50"/>
  <c r="E7"/>
  <c r="E13"/>
  <c r="F13"/>
  <c r="C6"/>
  <c r="E6" s="1"/>
  <c r="F7"/>
  <c r="C85" l="1"/>
  <c r="E85" s="1"/>
  <c r="F6"/>
  <c r="C86" l="1"/>
  <c r="F85"/>
  <c r="F86" l="1"/>
  <c r="E86"/>
</calcChain>
</file>

<file path=xl/sharedStrings.xml><?xml version="1.0" encoding="utf-8"?>
<sst xmlns="http://schemas.openxmlformats.org/spreadsheetml/2006/main" count="172" uniqueCount="171">
  <si>
    <t>Наименование показателей</t>
  </si>
  <si>
    <t>Кассовое исполнение с начала года (тыс.рублей)</t>
  </si>
  <si>
    <t>% исполнения</t>
  </si>
  <si>
    <t>Доходы бюджета - Всего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</si>
  <si>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</si>
  <si>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</si>
  <si>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НК РФ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</si>
  <si>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адвокатский кабинет и других лиц, занимающихся частной практикой в соответствии со статьей 227 НК РФ</t>
  </si>
  <si>
    <t>налог на доходы физических лиц с доходов, полученных физическими лицами в соответствии со статьей 228 НК РФ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</si>
  <si>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НК РФ</t>
  </si>
  <si>
    <t>Налоги на  товары (работы, услуги)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</si>
  <si>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</si>
  <si>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</si>
  <si>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карбюраторных двигателей, подлежащие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</si>
  <si>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</si>
  <si>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подлежащее  распределению между бюджетами субъекта Российской Федерации и местными бюджетами  с учетом установленных дифференцированных нормативов отчислений в местные бюджеты</t>
  </si>
  <si>
    <t>Налог на совокупный доход</t>
  </si>
  <si>
    <t>Налоги на имущество</t>
  </si>
  <si>
    <t>Земельный налог с организаций,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</si>
  <si>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</si>
  <si>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</t>
  </si>
  <si>
    <t>Доходы, от сдачи в аренду имущества, находящегося в оперативном управлении органов  управления поселений и созданных ими учреждений (за исключением имущества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</si>
  <si>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</si>
  <si>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унитарных предприятий, в том числе казенных)</t>
  </si>
  <si>
    <t>Доходы от оказания платных услуг (работ) и компенсации затрат государства</t>
  </si>
  <si>
    <t>Прочие доходы от оказания платных услуг(работ)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</si>
  <si>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</si>
  <si>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</si>
  <si>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Штрафы, санкции, возмещение ущерба</t>
  </si>
  <si>
    <t>Прочие поступления от денежных взысканий и иных сумм в возмещение ущерба, зачисляемые в бюджеты поселений</t>
  </si>
  <si>
    <t>Безвозмездные поступления</t>
  </si>
  <si>
    <t>Безвозмездные поступления от других бюджетов бюджетной системы РФ</t>
  </si>
  <si>
    <t>Прочие субсидии бюджетам городских поселений</t>
  </si>
  <si>
    <t>Расходы бюджета - 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</si>
  <si>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</si>
  <si>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</si>
  <si>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Функционирования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</si>
  <si>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 и таможенных органов финансового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</si>
  <si>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</si>
  <si>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</si>
  <si>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</si>
  <si>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</si>
  <si>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 природного и техногенного характера, гражданская оборона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</si>
  <si>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</si>
  <si>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</si>
  <si>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</si>
  <si>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</si>
  <si>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</si>
  <si>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</si>
  <si>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</si>
  <si>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</si>
  <si>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</si>
  <si>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</si>
  <si>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 xml:space="preserve">Культура, кинематография  </t>
  </si>
  <si>
    <t>Культура</t>
  </si>
  <si>
    <t>Другие вопросы в области  культуры и кинематографии</t>
  </si>
  <si>
    <t>Социальная политика</t>
  </si>
  <si>
    <t>Другие вопросы в области социальной политики</t>
  </si>
  <si>
    <t xml:space="preserve">Физическая культура и спорт </t>
  </si>
  <si>
    <t>Физическая культура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</si>
  <si>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</si>
  <si>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</si>
  <si>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</si>
  <si>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</si>
  <si>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Источники финансирования дефицита бюджета-всего</t>
  </si>
  <si>
    <t>01 02 00 00 00 0000 00</t>
  </si>
  <si>
    <t>Кредиты кредитных организаций в валюте Российской Федерации</t>
  </si>
  <si>
    <t>01 03 00 00 00 0000 00</t>
  </si>
  <si>
    <t>Бюджетные кредиты от других бюджетов бюджетной системы Российской Федерации</t>
  </si>
  <si>
    <t>Код бюджетной классификации</t>
  </si>
  <si>
    <t>Назначено на год (тыс.рублей)</t>
  </si>
  <si>
    <t>Неисполненные назначения (тыс.рублей)</t>
  </si>
  <si>
    <t>Результат исполнения бюджета (дефицит, профицит бюджета)</t>
  </si>
  <si>
    <t xml:space="preserve">Приложение №1
к постановлению администрации Новокубанского городского поселения Новокубанского района
от __________________  №____ </t>
  </si>
  <si>
    <t>00010000000000000000</t>
  </si>
  <si>
    <t>00010100000000000000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</si>
  <si>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</si>
  <si>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</si>
  <si>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</si>
  <si>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</si>
  <si>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</si>
  <si>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</si>
  <si>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</si>
  <si>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</si>
  <si>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</si>
  <si>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</si>
  <si>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</si>
  <si>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00010503010010000110</t>
  </si>
  <si>
    <t>Единый сельскохозяйственный налог</t>
  </si>
  <si>
    <t>00010600000000000000</t>
  </si>
  <si>
    <t>00010601030130000110</t>
  </si>
  <si>
    <t>00010606033130000110</t>
  </si>
  <si>
    <t>00010606043130000110</t>
  </si>
  <si>
    <t>Земельный налог, с физических лиц, обладающих земельным участком,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</si>
  <si>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</si>
  <si>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00011100000000000000</t>
  </si>
  <si>
    <t>00011105025130000120</t>
  </si>
  <si>
    <t>00011105035130000120</t>
  </si>
  <si>
    <t>00011105013130000120</t>
  </si>
  <si>
    <t>00011109045130000120</t>
  </si>
  <si>
    <t>00011300000000000000</t>
  </si>
  <si>
    <t>00011301995130000130</t>
  </si>
  <si>
    <t>00011400000000000000</t>
  </si>
  <si>
    <t>00011406013130000430</t>
  </si>
  <si>
    <t>00011600000000000000</t>
  </si>
  <si>
    <t>00020000000000000000</t>
  </si>
  <si>
    <t>00020200000000000000</t>
  </si>
  <si>
    <t>0100 0000000000 000</t>
  </si>
  <si>
    <t>0102 0000000000 000</t>
  </si>
  <si>
    <t>0104 0000000000 000</t>
  </si>
  <si>
    <t>0106 0000000000 000</t>
  </si>
  <si>
    <t>0107 0000000000 000</t>
  </si>
  <si>
    <t>0111 0000000000 000</t>
  </si>
  <si>
    <t>0113 0000000000 000</t>
  </si>
  <si>
    <t>0300 0000000000 000</t>
  </si>
  <si>
    <t>0309 0000000000 000</t>
  </si>
  <si>
    <t>0400 0000000000 000</t>
  </si>
  <si>
    <t>0401 0000000000 000</t>
  </si>
  <si>
    <t>0409 0000000000 000</t>
  </si>
  <si>
    <t>0412 0000000000 000</t>
  </si>
  <si>
    <t>0500 0000000000 000</t>
  </si>
  <si>
    <t>0502 0000000000 000</t>
  </si>
  <si>
    <t>0503 0000000000 000</t>
  </si>
  <si>
    <t>0505 0000000000 000</t>
  </si>
  <si>
    <t>0700 0000000000 000</t>
  </si>
  <si>
    <t>0707 0000000000 000</t>
  </si>
  <si>
    <t>0800 0000000000 000</t>
  </si>
  <si>
    <t>0801 0000000000 000</t>
  </si>
  <si>
    <t>0804 0000000000 000</t>
  </si>
  <si>
    <t>1000 0000000000 000</t>
  </si>
  <si>
    <t>1006 0000000000 000</t>
  </si>
  <si>
    <t>1100 0000000000 000</t>
  </si>
  <si>
    <t>1101 0000000000 000</t>
  </si>
  <si>
    <t>1200 0000000000 000</t>
  </si>
  <si>
    <t>1202 0000000000 000</t>
  </si>
  <si>
    <t>1300 0000000000 000</t>
  </si>
  <si>
    <t>1301 0000000000 000</t>
  </si>
  <si>
    <t>Начальник  финансово-экономического отдела  администрации
Новокубанского городского поселения Новокубанского района</t>
  </si>
  <si>
    <t>О.А.Орешкина</t>
  </si>
  <si>
    <t>00011700000000000000</t>
  </si>
  <si>
    <t>Прочие неналоговые доходы</t>
  </si>
  <si>
    <t>0314 0000000000 000</t>
  </si>
  <si>
    <t>Другие вопросы в области национальной безопасности и правоохранительной деятельности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</si>
  <si>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</si>
  <si>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</si>
  <si>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Прочие неналоговые доходы бюджетов городских поселений</t>
  </si>
  <si>
    <t>00011705050130000180</t>
  </si>
  <si>
    <t>Дотации бюджетам городских поселений на выравнивание бюджетной обеспеченности</t>
  </si>
  <si>
    <t>00020215001130000150</t>
  </si>
  <si>
    <t>00020225497130000150</t>
  </si>
  <si>
    <t>Субсидии бюджетам городских поселений на реализацию мероприятий по обеспечению жильем молодых семей</t>
  </si>
  <si>
    <t>00020229999130000150</t>
  </si>
  <si>
    <t>00020230024130000150</t>
  </si>
  <si>
    <t>Субвенции бюджетам городских поселений на выполнение передаваемых полномочий субъектов Российской Федерации</t>
  </si>
  <si>
    <t>ОТЧЕТ                                                                    
об исполнении бюджета Новокубанского городского поселения Новокубанского района
 за 1 квартал 2020 года</t>
  </si>
  <si>
    <t>00011701050130000180</t>
  </si>
  <si>
    <t>Невыясненые поступления, зачисляемые в бюджеты городских поселений</t>
  </si>
  <si>
    <t>00010904053130000110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</si>
  <si>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</si>
  <si>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00020220077130000150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</si>
  <si>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</si>
  <si>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00020235118130000150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</si>
  <si>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</si>
  <si>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</si>
  <si>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</si>
  <si>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0200 0000000000 000</t>
  </si>
  <si>
    <t>Национальная оборона</t>
  </si>
  <si>
    <t>0203 0000000000 000</t>
  </si>
  <si>
    <t>Мобилизационная и вневойсковая подговка</t>
  </si>
  <si>
    <t>1004 0000000000 000</t>
  </si>
  <si>
    <t>Охрана семьи и детства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</si>
</sst>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0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workbookViewId="0">
      <selection activeCell="C86" sqref="C86"/>
    </sheetView>
  </sheetViews>
  <sheetFormatPr defaultRowHeight="15.75"/>
  <cols>
    <col min="1" max="1" width="28.7109375" style="1" customWidth="1"/>
    <col min="2" max="2" width="59.85546875" style="1" customWidth="1"/>
    <col min="3" max="3" width="15.85546875" style="1" customWidth="1"/>
    <col min="4" max="4" width="14.7109375" style="1" customWidth="1"/>
    <col min="5" max="5" width="11.85546875" style="1" customWidth="1"/>
    <col min="6" max="6" width="9.5703125" style="1" customWidth="1"/>
    <col min="7" max="8" width="9.140625" style="2"/>
  </cols>
  <sheetData>
    <row r="1" spans="1:8" ht="96" customHeight="1">
      <c r="C1" s="15" t="s">
        <v>73</v>
      </c>
      <c r="D1" s="15"/>
      <c r="E1" s="15"/>
      <c r="F1" s="15"/>
    </row>
    <row r="2" spans="1:8" ht="55.5" customHeight="1">
      <c r="A2" s="14" t="s">
        <v>154</v>
      </c>
      <c r="B2" s="14"/>
      <c r="C2" s="14"/>
      <c r="D2" s="14"/>
      <c r="E2" s="14"/>
      <c r="F2" s="14"/>
    </row>
    <row r="3" spans="1:8" ht="11.25" customHeight="1"/>
    <row r="4" spans="1:8" ht="88.5" customHeight="1">
      <c r="A4" s="3" t="s">
        <v>69</v>
      </c>
      <c r="B4" s="3" t="s">
        <v>0</v>
      </c>
      <c r="C4" s="3" t="s">
        <v>70</v>
      </c>
      <c r="D4" s="3" t="s">
        <v>1</v>
      </c>
      <c r="E4" s="3" t="s">
        <v>71</v>
      </c>
      <c r="F4" s="3" t="s">
        <v>2</v>
      </c>
    </row>
    <row r="5" spans="1:8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</row>
    <row r="6" spans="1:8">
      <c r="A6" s="4"/>
      <c r="B6" s="5" t="s">
        <v>3</v>
      </c>
      <c r="C6" s="9">
        <f>C7+C41</f>
        <v>232715.9</v>
      </c>
      <c r="D6" s="9">
        <f>D7+D41</f>
        <v>38172.600000000006</v>
      </c>
      <c r="E6" s="9">
        <f>C6-D6</f>
        <v>194543.3</v>
      </c>
      <c r="F6" s="10">
        <f>D6/C6*100</f>
        <v>16.403090635405661</v>
      </c>
    </row>
    <row r="7" spans="1:8">
      <c r="A7" s="6" t="s">
        <v>74</v>
      </c>
      <c r="B7" s="5" t="s">
        <v>4</v>
      </c>
      <c r="C7" s="9">
        <f>C8+C13+C19+C21+C26+C31+C33+C36+C38</f>
        <v>127315.7</v>
      </c>
      <c r="D7" s="9">
        <f>D8+D13+D19+D21+D26+D31+D33+D36+D38</f>
        <v>22317.600000000006</v>
      </c>
      <c r="E7" s="9">
        <f t="shared" ref="E7:E82" si="0">C7-D7</f>
        <v>104998.09999999999</v>
      </c>
      <c r="F7" s="10">
        <f t="shared" ref="F7:F82" si="1">D7/C7*100</f>
        <v>17.529338486926598</v>
      </c>
    </row>
    <row r="8" spans="1:8">
      <c r="A8" s="6" t="s">
        <v>75</v>
      </c>
      <c r="B8" s="5" t="s">
        <v>5</v>
      </c>
      <c r="C8" s="9">
        <f>SUM(C9:C12)</f>
        <v>56238</v>
      </c>
      <c r="D8" s="9">
        <f t="shared" ref="D8" si="2">SUM(D9:D12)</f>
        <v>11175.3</v>
      </c>
      <c r="E8" s="9">
        <f t="shared" si="0"/>
        <v>45062.7</v>
      </c>
      <c r="F8" s="10">
        <f t="shared" si="1"/>
        <v>19.871439240371277</v>
      </c>
    </row>
    <row r="9" spans="1:8" s="13" customFormat="1" ht="78.75">
      <c r="A9" s="7" t="s">
        <v>76</v>
      </c>
      <c r="B9" s="8" t="s">
        <v>6</v>
      </c>
      <c r="C9" s="11">
        <v>55327</v>
      </c>
      <c r="D9" s="11">
        <v>11055.4</v>
      </c>
      <c r="E9" s="11">
        <f t="shared" si="0"/>
        <v>44271.6</v>
      </c>
      <c r="F9" s="12">
        <f t="shared" si="1"/>
        <v>19.981925642091564</v>
      </c>
      <c r="G9" s="2"/>
      <c r="H9" s="2"/>
    </row>
    <row r="10" spans="1:8" s="13" customFormat="1" ht="110.25">
      <c r="A10" s="7" t="s">
        <v>77</v>
      </c>
      <c r="B10" s="8" t="s">
        <v>7</v>
      </c>
      <c r="C10" s="11">
        <v>500</v>
      </c>
      <c r="D10" s="11">
        <v>34.4</v>
      </c>
      <c r="E10" s="11">
        <f t="shared" si="0"/>
        <v>465.6</v>
      </c>
      <c r="F10" s="12">
        <f t="shared" si="1"/>
        <v>6.88</v>
      </c>
      <c r="G10" s="2"/>
      <c r="H10" s="2"/>
    </row>
    <row r="11" spans="1:8" s="13" customFormat="1" ht="37.5" customHeight="1">
      <c r="A11" s="7" t="s">
        <v>78</v>
      </c>
      <c r="B11" s="8" t="s">
        <v>8</v>
      </c>
      <c r="C11" s="11">
        <v>400</v>
      </c>
      <c r="D11" s="11">
        <v>83.3</v>
      </c>
      <c r="E11" s="11">
        <f t="shared" si="0"/>
        <v>316.7</v>
      </c>
      <c r="F11" s="12">
        <f t="shared" si="1"/>
        <v>20.824999999999999</v>
      </c>
      <c r="G11" s="2"/>
      <c r="H11" s="2"/>
    </row>
    <row r="12" spans="1:8" s="13" customFormat="1" ht="94.5">
      <c r="A12" s="7" t="s">
        <v>79</v>
      </c>
      <c r="B12" s="8" t="s">
        <v>9</v>
      </c>
      <c r="C12" s="11">
        <v>11</v>
      </c>
      <c r="D12" s="11">
        <v>2.2000000000000002</v>
      </c>
      <c r="E12" s="11">
        <f t="shared" si="0"/>
        <v>8.8000000000000007</v>
      </c>
      <c r="F12" s="12">
        <f t="shared" si="1"/>
        <v>20</v>
      </c>
      <c r="G12" s="2"/>
      <c r="H12" s="2"/>
    </row>
    <row r="13" spans="1:8" ht="31.5">
      <c r="A13" s="6" t="s">
        <v>80</v>
      </c>
      <c r="B13" s="5" t="s">
        <v>10</v>
      </c>
      <c r="C13" s="9">
        <f>C14</f>
        <v>16547.7</v>
      </c>
      <c r="D13" s="9">
        <f t="shared" ref="D13" si="3">D14</f>
        <v>3368.1000000000004</v>
      </c>
      <c r="E13" s="9">
        <f t="shared" si="0"/>
        <v>13179.6</v>
      </c>
      <c r="F13" s="10">
        <f t="shared" si="1"/>
        <v>20.353886038543124</v>
      </c>
    </row>
    <row r="14" spans="1:8" ht="31.5">
      <c r="A14" s="6" t="s">
        <v>81</v>
      </c>
      <c r="B14" s="5" t="s">
        <v>11</v>
      </c>
      <c r="C14" s="9">
        <f>SUM(C15:C18)</f>
        <v>16547.7</v>
      </c>
      <c r="D14" s="9">
        <f t="shared" ref="D14" si="4">SUM(D15:D18)</f>
        <v>3368.1000000000004</v>
      </c>
      <c r="E14" s="9">
        <f t="shared" si="0"/>
        <v>13179.6</v>
      </c>
      <c r="F14" s="10">
        <f t="shared" si="1"/>
        <v>20.353886038543124</v>
      </c>
    </row>
    <row r="15" spans="1:8" s="13" customFormat="1" ht="78.75">
      <c r="A15" s="7" t="s">
        <v>82</v>
      </c>
      <c r="B15" s="8" t="s">
        <v>12</v>
      </c>
      <c r="C15" s="11">
        <v>6240</v>
      </c>
      <c r="D15" s="11">
        <v>1528.5</v>
      </c>
      <c r="E15" s="11">
        <f t="shared" si="0"/>
        <v>4711.5</v>
      </c>
      <c r="F15" s="12">
        <f t="shared" si="1"/>
        <v>24.495192307692307</v>
      </c>
      <c r="G15" s="2"/>
      <c r="H15" s="2"/>
    </row>
    <row r="16" spans="1:8" s="13" customFormat="1" ht="94.5">
      <c r="A16" s="7" t="s">
        <v>83</v>
      </c>
      <c r="B16" s="8" t="s">
        <v>13</v>
      </c>
      <c r="C16" s="11">
        <v>50</v>
      </c>
      <c r="D16" s="11">
        <v>10</v>
      </c>
      <c r="E16" s="11">
        <f t="shared" si="0"/>
        <v>40</v>
      </c>
      <c r="F16" s="12">
        <f t="shared" si="1"/>
        <v>20</v>
      </c>
      <c r="G16" s="2"/>
      <c r="H16" s="2"/>
    </row>
    <row r="17" spans="1:8" s="13" customFormat="1" ht="78.75">
      <c r="A17" s="7" t="s">
        <v>84</v>
      </c>
      <c r="B17" s="8" t="s">
        <v>14</v>
      </c>
      <c r="C17" s="11">
        <v>10257.700000000001</v>
      </c>
      <c r="D17" s="11">
        <v>2145.3000000000002</v>
      </c>
      <c r="E17" s="11">
        <f t="shared" si="0"/>
        <v>8112.4000000000005</v>
      </c>
      <c r="F17" s="12">
        <f t="shared" si="1"/>
        <v>20.914045058833853</v>
      </c>
      <c r="G17" s="2"/>
      <c r="H17" s="2"/>
    </row>
    <row r="18" spans="1:8" s="13" customFormat="1" ht="78.75">
      <c r="A18" s="7" t="s">
        <v>85</v>
      </c>
      <c r="B18" s="8" t="s">
        <v>15</v>
      </c>
      <c r="C18" s="11">
        <v>0</v>
      </c>
      <c r="D18" s="11">
        <v>-315.7</v>
      </c>
      <c r="E18" s="11">
        <v>0</v>
      </c>
      <c r="F18" s="12">
        <v>0</v>
      </c>
      <c r="G18" s="2"/>
      <c r="H18" s="2"/>
    </row>
    <row r="19" spans="1:8">
      <c r="A19" s="6" t="s">
        <v>86</v>
      </c>
      <c r="B19" s="5" t="s">
        <v>16</v>
      </c>
      <c r="C19" s="9">
        <f>C20</f>
        <v>5200</v>
      </c>
      <c r="D19" s="9">
        <f t="shared" ref="D19" si="5">D20</f>
        <v>1060.0999999999999</v>
      </c>
      <c r="E19" s="9">
        <f t="shared" si="0"/>
        <v>4139.8999999999996</v>
      </c>
      <c r="F19" s="10">
        <f t="shared" si="1"/>
        <v>20.386538461538457</v>
      </c>
    </row>
    <row r="20" spans="1:8" s="13" customFormat="1">
      <c r="A20" s="7" t="s">
        <v>87</v>
      </c>
      <c r="B20" s="8" t="s">
        <v>88</v>
      </c>
      <c r="C20" s="11">
        <v>5200</v>
      </c>
      <c r="D20" s="11">
        <v>1060.0999999999999</v>
      </c>
      <c r="E20" s="11">
        <f t="shared" si="0"/>
        <v>4139.8999999999996</v>
      </c>
      <c r="F20" s="12">
        <f t="shared" si="1"/>
        <v>20.386538461538457</v>
      </c>
      <c r="G20" s="2"/>
      <c r="H20" s="2"/>
    </row>
    <row r="21" spans="1:8">
      <c r="A21" s="6" t="s">
        <v>89</v>
      </c>
      <c r="B21" s="5" t="s">
        <v>17</v>
      </c>
      <c r="C21" s="9">
        <f>SUM(C22:C25)</f>
        <v>41350</v>
      </c>
      <c r="D21" s="9">
        <f t="shared" ref="D21:E21" si="6">SUM(D22:D25)</f>
        <v>5014.5</v>
      </c>
      <c r="E21" s="9">
        <f t="shared" si="6"/>
        <v>36335.5</v>
      </c>
      <c r="F21" s="10">
        <f t="shared" si="1"/>
        <v>12.126964933494559</v>
      </c>
    </row>
    <row r="22" spans="1:8" s="13" customFormat="1" ht="47.25">
      <c r="A22" s="7" t="s">
        <v>90</v>
      </c>
      <c r="B22" s="8" t="s">
        <v>94</v>
      </c>
      <c r="C22" s="11">
        <v>16200</v>
      </c>
      <c r="D22" s="11">
        <v>1265.9000000000001</v>
      </c>
      <c r="E22" s="11">
        <f t="shared" si="0"/>
        <v>14934.1</v>
      </c>
      <c r="F22" s="12">
        <f t="shared" si="1"/>
        <v>7.8141975308641971</v>
      </c>
      <c r="G22" s="2"/>
      <c r="H22" s="2"/>
    </row>
    <row r="23" spans="1:8" s="13" customFormat="1" ht="33" customHeight="1">
      <c r="A23" s="7" t="s">
        <v>91</v>
      </c>
      <c r="B23" s="8" t="s">
        <v>18</v>
      </c>
      <c r="C23" s="11">
        <v>12850</v>
      </c>
      <c r="D23" s="11">
        <v>3024</v>
      </c>
      <c r="E23" s="11">
        <f t="shared" si="0"/>
        <v>9826</v>
      </c>
      <c r="F23" s="12">
        <f t="shared" si="1"/>
        <v>23.533073929961091</v>
      </c>
      <c r="G23" s="2"/>
      <c r="H23" s="2"/>
    </row>
    <row r="24" spans="1:8" s="13" customFormat="1" ht="47.25">
      <c r="A24" s="7" t="s">
        <v>92</v>
      </c>
      <c r="B24" s="8" t="s">
        <v>93</v>
      </c>
      <c r="C24" s="11">
        <v>12300</v>
      </c>
      <c r="D24" s="11">
        <v>724.6</v>
      </c>
      <c r="E24" s="11">
        <f t="shared" ref="E24:E25" si="7">C24-D24</f>
        <v>11575.4</v>
      </c>
      <c r="F24" s="12">
        <f t="shared" ref="F24" si="8">D24/C24*100</f>
        <v>5.8910569105691053</v>
      </c>
      <c r="G24" s="2"/>
      <c r="H24" s="2"/>
    </row>
    <row r="25" spans="1:8" s="13" customFormat="1" ht="47.25">
      <c r="A25" s="7" t="s">
        <v>157</v>
      </c>
      <c r="B25" s="8" t="s">
        <v>158</v>
      </c>
      <c r="C25" s="11">
        <v>0</v>
      </c>
      <c r="D25" s="11">
        <v>0</v>
      </c>
      <c r="E25" s="11">
        <f t="shared" si="7"/>
        <v>0</v>
      </c>
      <c r="F25" s="12">
        <v>0</v>
      </c>
      <c r="G25" s="2"/>
      <c r="H25" s="2"/>
    </row>
    <row r="26" spans="1:8" ht="31.5">
      <c r="A26" s="6" t="s">
        <v>95</v>
      </c>
      <c r="B26" s="5" t="s">
        <v>19</v>
      </c>
      <c r="C26" s="9">
        <f>SUM(C27:C30)</f>
        <v>6380</v>
      </c>
      <c r="D26" s="9">
        <f t="shared" ref="D26" si="9">SUM(D27:D30)</f>
        <v>1373.3999999999999</v>
      </c>
      <c r="E26" s="9">
        <f t="shared" si="0"/>
        <v>5006.6000000000004</v>
      </c>
      <c r="F26" s="10">
        <f t="shared" si="1"/>
        <v>21.526645768025077</v>
      </c>
    </row>
    <row r="27" spans="1:8" s="13" customFormat="1" ht="94.5">
      <c r="A27" s="7" t="s">
        <v>98</v>
      </c>
      <c r="B27" s="8" t="s">
        <v>22</v>
      </c>
      <c r="C27" s="11">
        <v>6000</v>
      </c>
      <c r="D27" s="11">
        <v>1224.8</v>
      </c>
      <c r="E27" s="11">
        <f t="shared" si="0"/>
        <v>4775.2</v>
      </c>
      <c r="F27" s="12">
        <f t="shared" si="1"/>
        <v>20.413333333333334</v>
      </c>
      <c r="G27" s="2"/>
      <c r="H27" s="2"/>
    </row>
    <row r="28" spans="1:8" s="13" customFormat="1" ht="78.75">
      <c r="A28" s="7" t="s">
        <v>96</v>
      </c>
      <c r="B28" s="8" t="s">
        <v>20</v>
      </c>
      <c r="C28" s="11">
        <v>300</v>
      </c>
      <c r="D28" s="11">
        <v>127.6</v>
      </c>
      <c r="E28" s="11">
        <f t="shared" si="0"/>
        <v>172.4</v>
      </c>
      <c r="F28" s="12">
        <f t="shared" si="1"/>
        <v>42.533333333333331</v>
      </c>
      <c r="G28" s="2"/>
      <c r="H28" s="2"/>
    </row>
    <row r="29" spans="1:8" s="13" customFormat="1" ht="63">
      <c r="A29" s="7" t="s">
        <v>97</v>
      </c>
      <c r="B29" s="8" t="s">
        <v>21</v>
      </c>
      <c r="C29" s="11">
        <v>50</v>
      </c>
      <c r="D29" s="11">
        <v>10</v>
      </c>
      <c r="E29" s="11">
        <f t="shared" si="0"/>
        <v>40</v>
      </c>
      <c r="F29" s="12">
        <f t="shared" si="1"/>
        <v>20</v>
      </c>
      <c r="G29" s="2"/>
      <c r="H29" s="2"/>
    </row>
    <row r="30" spans="1:8" s="13" customFormat="1" ht="78.75">
      <c r="A30" s="7" t="s">
        <v>99</v>
      </c>
      <c r="B30" s="8" t="s">
        <v>23</v>
      </c>
      <c r="C30" s="11">
        <v>30</v>
      </c>
      <c r="D30" s="11">
        <v>11</v>
      </c>
      <c r="E30" s="11">
        <f t="shared" si="0"/>
        <v>19</v>
      </c>
      <c r="F30" s="12">
        <f t="shared" si="1"/>
        <v>36.666666666666664</v>
      </c>
      <c r="G30" s="2"/>
      <c r="H30" s="2"/>
    </row>
    <row r="31" spans="1:8" ht="31.5">
      <c r="A31" s="6" t="s">
        <v>100</v>
      </c>
      <c r="B31" s="5" t="s">
        <v>24</v>
      </c>
      <c r="C31" s="9">
        <f>C32</f>
        <v>350</v>
      </c>
      <c r="D31" s="9">
        <f t="shared" ref="D31" si="10">D32</f>
        <v>151.19999999999999</v>
      </c>
      <c r="E31" s="9">
        <f t="shared" si="0"/>
        <v>198.8</v>
      </c>
      <c r="F31" s="10">
        <f t="shared" si="1"/>
        <v>43.2</v>
      </c>
    </row>
    <row r="32" spans="1:8" s="13" customFormat="1" ht="31.5">
      <c r="A32" s="7" t="s">
        <v>101</v>
      </c>
      <c r="B32" s="8" t="s">
        <v>25</v>
      </c>
      <c r="C32" s="11">
        <v>350</v>
      </c>
      <c r="D32" s="11">
        <v>151.19999999999999</v>
      </c>
      <c r="E32" s="11">
        <f t="shared" si="0"/>
        <v>198.8</v>
      </c>
      <c r="F32" s="12">
        <f t="shared" si="1"/>
        <v>43.2</v>
      </c>
      <c r="G32" s="2"/>
      <c r="H32" s="2"/>
    </row>
    <row r="33" spans="1:8" ht="31.5">
      <c r="A33" s="6" t="s">
        <v>102</v>
      </c>
      <c r="B33" s="5" t="s">
        <v>26</v>
      </c>
      <c r="C33" s="9">
        <f>SUM(C34:C35)</f>
        <v>1000</v>
      </c>
      <c r="D33" s="9">
        <f t="shared" ref="D33" si="11">SUM(D34:D35)</f>
        <v>62.4</v>
      </c>
      <c r="E33" s="9">
        <f t="shared" si="0"/>
        <v>937.6</v>
      </c>
      <c r="F33" s="10">
        <f t="shared" si="1"/>
        <v>6.2399999999999993</v>
      </c>
    </row>
    <row r="34" spans="1:8" s="13" customFormat="1" ht="94.5" hidden="1">
      <c r="A34" s="7" t="s">
        <v>144</v>
      </c>
      <c r="B34" s="8" t="s">
        <v>143</v>
      </c>
      <c r="C34" s="11">
        <v>0</v>
      </c>
      <c r="D34" s="11">
        <v>0</v>
      </c>
      <c r="E34" s="11">
        <f t="shared" si="0"/>
        <v>0</v>
      </c>
      <c r="F34" s="12" t="e">
        <f t="shared" si="1"/>
        <v>#DIV/0!</v>
      </c>
      <c r="G34" s="2"/>
      <c r="H34" s="2"/>
    </row>
    <row r="35" spans="1:8" s="13" customFormat="1" ht="47.25">
      <c r="A35" s="7" t="s">
        <v>103</v>
      </c>
      <c r="B35" s="8" t="s">
        <v>27</v>
      </c>
      <c r="C35" s="11">
        <v>1000</v>
      </c>
      <c r="D35" s="11">
        <v>62.4</v>
      </c>
      <c r="E35" s="11">
        <f t="shared" si="0"/>
        <v>937.6</v>
      </c>
      <c r="F35" s="12">
        <f t="shared" si="1"/>
        <v>6.2399999999999993</v>
      </c>
      <c r="G35" s="2"/>
      <c r="H35" s="2"/>
    </row>
    <row r="36" spans="1:8">
      <c r="A36" s="6" t="s">
        <v>104</v>
      </c>
      <c r="B36" s="5" t="s">
        <v>28</v>
      </c>
      <c r="C36" s="9">
        <f>C37</f>
        <v>100</v>
      </c>
      <c r="D36" s="9">
        <f t="shared" ref="D36" si="12">D37</f>
        <v>24.2</v>
      </c>
      <c r="E36" s="9">
        <f t="shared" si="0"/>
        <v>75.8</v>
      </c>
      <c r="F36" s="10">
        <f t="shared" si="1"/>
        <v>24.2</v>
      </c>
    </row>
    <row r="37" spans="1:8" s="13" customFormat="1" ht="47.25">
      <c r="A37" s="7" t="s">
        <v>104</v>
      </c>
      <c r="B37" s="8" t="s">
        <v>29</v>
      </c>
      <c r="C37" s="11">
        <v>100</v>
      </c>
      <c r="D37" s="11">
        <v>24.2</v>
      </c>
      <c r="E37" s="11">
        <f t="shared" si="0"/>
        <v>75.8</v>
      </c>
      <c r="F37" s="12">
        <f t="shared" si="1"/>
        <v>24.2</v>
      </c>
      <c r="G37" s="2"/>
      <c r="H37" s="2"/>
    </row>
    <row r="38" spans="1:8">
      <c r="A38" s="6" t="s">
        <v>139</v>
      </c>
      <c r="B38" s="5" t="s">
        <v>140</v>
      </c>
      <c r="C38" s="9">
        <f>SUM(C39:C40)</f>
        <v>150</v>
      </c>
      <c r="D38" s="9">
        <f t="shared" ref="D38:E38" si="13">SUM(D39:D40)</f>
        <v>88.4</v>
      </c>
      <c r="E38" s="9">
        <f t="shared" si="13"/>
        <v>0</v>
      </c>
      <c r="F38" s="10">
        <f t="shared" si="1"/>
        <v>58.933333333333337</v>
      </c>
    </row>
    <row r="39" spans="1:8" s="13" customFormat="1" ht="31.5">
      <c r="A39" s="7" t="s">
        <v>155</v>
      </c>
      <c r="B39" s="8" t="s">
        <v>156</v>
      </c>
      <c r="C39" s="11">
        <v>0</v>
      </c>
      <c r="D39" s="17">
        <v>-17.899999999999999</v>
      </c>
      <c r="E39" s="11">
        <v>0</v>
      </c>
      <c r="F39" s="12">
        <v>0</v>
      </c>
      <c r="G39" s="2"/>
      <c r="H39" s="2"/>
    </row>
    <row r="40" spans="1:8" s="13" customFormat="1" ht="31.5">
      <c r="A40" s="7" t="s">
        <v>146</v>
      </c>
      <c r="B40" s="8" t="s">
        <v>145</v>
      </c>
      <c r="C40" s="11">
        <v>150</v>
      </c>
      <c r="D40" s="11">
        <v>106.3</v>
      </c>
      <c r="E40" s="11">
        <v>0</v>
      </c>
      <c r="F40" s="12">
        <f t="shared" si="1"/>
        <v>70.86666666666666</v>
      </c>
      <c r="G40" s="2"/>
      <c r="H40" s="2"/>
    </row>
    <row r="41" spans="1:8">
      <c r="A41" s="6" t="s">
        <v>105</v>
      </c>
      <c r="B41" s="5" t="s">
        <v>30</v>
      </c>
      <c r="C41" s="9">
        <f>C42</f>
        <v>105400.2</v>
      </c>
      <c r="D41" s="9">
        <f t="shared" ref="D41" si="14">D42</f>
        <v>15855</v>
      </c>
      <c r="E41" s="9">
        <f t="shared" si="0"/>
        <v>89545.2</v>
      </c>
      <c r="F41" s="10">
        <f t="shared" si="1"/>
        <v>15.042665953195536</v>
      </c>
    </row>
    <row r="42" spans="1:8" ht="31.5">
      <c r="A42" s="6" t="s">
        <v>106</v>
      </c>
      <c r="B42" s="5" t="s">
        <v>31</v>
      </c>
      <c r="C42" s="9">
        <f>SUM(C43:C49)</f>
        <v>105400.2</v>
      </c>
      <c r="D42" s="9">
        <f t="shared" ref="D42:E42" si="15">SUM(D43:D49)</f>
        <v>15855</v>
      </c>
      <c r="E42" s="9">
        <f t="shared" si="15"/>
        <v>89545.2</v>
      </c>
      <c r="F42" s="10">
        <f t="shared" si="1"/>
        <v>15.042665953195536</v>
      </c>
    </row>
    <row r="43" spans="1:8" s="13" customFormat="1" ht="31.5">
      <c r="A43" s="7" t="s">
        <v>148</v>
      </c>
      <c r="B43" s="8" t="s">
        <v>147</v>
      </c>
      <c r="C43" s="11">
        <v>54579.5</v>
      </c>
      <c r="D43" s="11">
        <v>13644.9</v>
      </c>
      <c r="E43" s="11">
        <f t="shared" si="0"/>
        <v>40934.6</v>
      </c>
      <c r="F43" s="12">
        <f t="shared" si="1"/>
        <v>25.000045804743536</v>
      </c>
      <c r="G43" s="2"/>
      <c r="H43" s="2"/>
    </row>
    <row r="44" spans="1:8" s="13" customFormat="1" ht="47.25">
      <c r="A44" s="7" t="s">
        <v>159</v>
      </c>
      <c r="B44" s="8" t="s">
        <v>160</v>
      </c>
      <c r="C44" s="11">
        <v>17283.3</v>
      </c>
      <c r="D44" s="11">
        <v>0</v>
      </c>
      <c r="E44" s="11">
        <f t="shared" si="0"/>
        <v>17283.3</v>
      </c>
      <c r="F44" s="12">
        <f t="shared" si="1"/>
        <v>0</v>
      </c>
      <c r="G44" s="2"/>
      <c r="H44" s="2"/>
    </row>
    <row r="45" spans="1:8" s="13" customFormat="1" ht="63">
      <c r="A45" s="7" t="s">
        <v>163</v>
      </c>
      <c r="B45" s="8" t="s">
        <v>164</v>
      </c>
      <c r="C45" s="11">
        <v>372.6</v>
      </c>
      <c r="D45" s="11">
        <v>372.6</v>
      </c>
      <c r="E45" s="11">
        <f t="shared" si="0"/>
        <v>0</v>
      </c>
      <c r="F45" s="12">
        <f t="shared" si="1"/>
        <v>100</v>
      </c>
      <c r="G45" s="2"/>
      <c r="H45" s="2"/>
    </row>
    <row r="46" spans="1:8" s="13" customFormat="1" ht="31.5">
      <c r="A46" s="7" t="s">
        <v>149</v>
      </c>
      <c r="B46" s="8" t="s">
        <v>150</v>
      </c>
      <c r="C46" s="11">
        <v>1475.1</v>
      </c>
      <c r="D46" s="11">
        <v>1475.1</v>
      </c>
      <c r="E46" s="11">
        <f t="shared" ref="E46:E47" si="16">C46-D46</f>
        <v>0</v>
      </c>
      <c r="F46" s="12">
        <f t="shared" ref="F46:F47" si="17">D46/C46*100</f>
        <v>100</v>
      </c>
      <c r="G46" s="2"/>
      <c r="H46" s="2"/>
    </row>
    <row r="47" spans="1:8" s="13" customFormat="1">
      <c r="A47" s="7" t="s">
        <v>151</v>
      </c>
      <c r="B47" s="8" t="s">
        <v>32</v>
      </c>
      <c r="C47" s="11">
        <v>29978.1</v>
      </c>
      <c r="D47" s="11">
        <v>0</v>
      </c>
      <c r="E47" s="11">
        <f t="shared" si="16"/>
        <v>29978.1</v>
      </c>
      <c r="F47" s="12">
        <f t="shared" si="17"/>
        <v>0</v>
      </c>
      <c r="G47" s="2"/>
      <c r="H47" s="2"/>
    </row>
    <row r="48" spans="1:8" s="13" customFormat="1" ht="47.25">
      <c r="A48" s="7" t="s">
        <v>152</v>
      </c>
      <c r="B48" s="8" t="s">
        <v>153</v>
      </c>
      <c r="C48" s="11">
        <v>12.4</v>
      </c>
      <c r="D48" s="11">
        <v>12.4</v>
      </c>
      <c r="E48" s="11">
        <f t="shared" si="0"/>
        <v>0</v>
      </c>
      <c r="F48" s="12">
        <f t="shared" si="1"/>
        <v>100</v>
      </c>
      <c r="G48" s="2"/>
      <c r="H48" s="2"/>
    </row>
    <row r="49" spans="1:8" s="13" customFormat="1" ht="47.25">
      <c r="A49" s="7" t="s">
        <v>161</v>
      </c>
      <c r="B49" s="8" t="s">
        <v>162</v>
      </c>
      <c r="C49" s="11">
        <v>1699.2</v>
      </c>
      <c r="D49" s="11">
        <v>350</v>
      </c>
      <c r="E49" s="11">
        <f t="shared" si="0"/>
        <v>1349.2</v>
      </c>
      <c r="F49" s="12">
        <f t="shared" si="1"/>
        <v>20.597928436911488</v>
      </c>
      <c r="G49" s="2"/>
      <c r="H49" s="2"/>
    </row>
    <row r="50" spans="1:8">
      <c r="A50" s="6"/>
      <c r="B50" s="5" t="s">
        <v>33</v>
      </c>
      <c r="C50" s="9">
        <f>C51+C58+C60+C63+C67+C71+C73+C76+C79+C81+C83</f>
        <v>245171.00000000003</v>
      </c>
      <c r="D50" s="9">
        <f t="shared" ref="D50:E50" si="18">D51+D58+D60+D63+D67+D71+D73+D76+D79+D81+D83</f>
        <v>40339.600000000006</v>
      </c>
      <c r="E50" s="9">
        <f t="shared" si="18"/>
        <v>204831.4</v>
      </c>
      <c r="F50" s="10">
        <f t="shared" si="1"/>
        <v>16.453658874826139</v>
      </c>
    </row>
    <row r="51" spans="1:8">
      <c r="A51" s="6" t="s">
        <v>107</v>
      </c>
      <c r="B51" s="5" t="s">
        <v>34</v>
      </c>
      <c r="C51" s="9">
        <f>SUM(C52:C57)</f>
        <v>32637.9</v>
      </c>
      <c r="D51" s="9">
        <f t="shared" ref="D51" si="19">SUM(D52:D57)</f>
        <v>5263.3</v>
      </c>
      <c r="E51" s="9">
        <f t="shared" si="0"/>
        <v>27374.600000000002</v>
      </c>
      <c r="F51" s="10">
        <f t="shared" si="1"/>
        <v>16.126343913058129</v>
      </c>
    </row>
    <row r="52" spans="1:8" ht="31.5">
      <c r="A52" s="7" t="s">
        <v>108</v>
      </c>
      <c r="B52" s="8" t="s">
        <v>35</v>
      </c>
      <c r="C52" s="11">
        <v>1326</v>
      </c>
      <c r="D52" s="11">
        <v>241.1</v>
      </c>
      <c r="E52" s="9">
        <f t="shared" si="0"/>
        <v>1084.9000000000001</v>
      </c>
      <c r="F52" s="10">
        <f t="shared" si="1"/>
        <v>18.182503770739064</v>
      </c>
    </row>
    <row r="53" spans="1:8" ht="63">
      <c r="A53" s="7" t="s">
        <v>109</v>
      </c>
      <c r="B53" s="8" t="s">
        <v>36</v>
      </c>
      <c r="C53" s="11">
        <v>17884.3</v>
      </c>
      <c r="D53" s="11">
        <v>3612.5</v>
      </c>
      <c r="E53" s="9">
        <f t="shared" si="0"/>
        <v>14271.8</v>
      </c>
      <c r="F53" s="10">
        <f t="shared" si="1"/>
        <v>20.199280933556249</v>
      </c>
    </row>
    <row r="54" spans="1:8" ht="31.5">
      <c r="A54" s="7" t="s">
        <v>110</v>
      </c>
      <c r="B54" s="8" t="s">
        <v>37</v>
      </c>
      <c r="C54" s="11">
        <v>240</v>
      </c>
      <c r="D54" s="11">
        <v>240</v>
      </c>
      <c r="E54" s="9">
        <f t="shared" si="0"/>
        <v>0</v>
      </c>
      <c r="F54" s="10">
        <f t="shared" si="1"/>
        <v>100</v>
      </c>
    </row>
    <row r="55" spans="1:8" hidden="1">
      <c r="A55" s="7" t="s">
        <v>111</v>
      </c>
      <c r="B55" s="8" t="s">
        <v>38</v>
      </c>
      <c r="C55" s="11">
        <v>0</v>
      </c>
      <c r="D55" s="11">
        <v>0</v>
      </c>
      <c r="E55" s="9">
        <f t="shared" si="0"/>
        <v>0</v>
      </c>
      <c r="F55" s="10" t="e">
        <f t="shared" si="1"/>
        <v>#DIV/0!</v>
      </c>
    </row>
    <row r="56" spans="1:8">
      <c r="A56" s="7" t="s">
        <v>112</v>
      </c>
      <c r="B56" s="8" t="s">
        <v>39</v>
      </c>
      <c r="C56" s="11">
        <v>100</v>
      </c>
      <c r="D56" s="11">
        <v>0</v>
      </c>
      <c r="E56" s="9">
        <f t="shared" si="0"/>
        <v>100</v>
      </c>
      <c r="F56" s="10">
        <f t="shared" si="1"/>
        <v>0</v>
      </c>
    </row>
    <row r="57" spans="1:8">
      <c r="A57" s="7" t="s">
        <v>113</v>
      </c>
      <c r="B57" s="8" t="s">
        <v>40</v>
      </c>
      <c r="C57" s="11">
        <v>13087.6</v>
      </c>
      <c r="D57" s="11">
        <v>1169.7</v>
      </c>
      <c r="E57" s="9">
        <f t="shared" si="0"/>
        <v>11917.9</v>
      </c>
      <c r="F57" s="10">
        <f t="shared" si="1"/>
        <v>8.9374675265136467</v>
      </c>
    </row>
    <row r="58" spans="1:8">
      <c r="A58" s="6" t="s">
        <v>165</v>
      </c>
      <c r="B58" s="5" t="s">
        <v>166</v>
      </c>
      <c r="C58" s="9">
        <f>C59</f>
        <v>1699.2</v>
      </c>
      <c r="D58" s="9">
        <f>D59</f>
        <v>350</v>
      </c>
      <c r="E58" s="9">
        <f t="shared" si="0"/>
        <v>1349.2</v>
      </c>
      <c r="F58" s="10">
        <f t="shared" si="1"/>
        <v>20.597928436911488</v>
      </c>
    </row>
    <row r="59" spans="1:8">
      <c r="A59" s="7" t="s">
        <v>167</v>
      </c>
      <c r="B59" s="8" t="s">
        <v>168</v>
      </c>
      <c r="C59" s="11">
        <v>1699.2</v>
      </c>
      <c r="D59" s="11">
        <v>350</v>
      </c>
      <c r="E59" s="9">
        <f t="shared" si="0"/>
        <v>1349.2</v>
      </c>
      <c r="F59" s="10">
        <f t="shared" si="1"/>
        <v>20.597928436911488</v>
      </c>
    </row>
    <row r="60" spans="1:8" ht="31.5">
      <c r="A60" s="6" t="s">
        <v>114</v>
      </c>
      <c r="B60" s="5" t="s">
        <v>41</v>
      </c>
      <c r="C60" s="9">
        <f>SUM(C61:C62)</f>
        <v>7077.4</v>
      </c>
      <c r="D60" s="9">
        <f>SUM(D61:D62)</f>
        <v>1886.8</v>
      </c>
      <c r="E60" s="9">
        <f t="shared" si="0"/>
        <v>5190.5999999999995</v>
      </c>
      <c r="F60" s="10">
        <f t="shared" si="1"/>
        <v>26.65950772882697</v>
      </c>
    </row>
    <row r="61" spans="1:8" ht="47.25">
      <c r="A61" s="7" t="s">
        <v>115</v>
      </c>
      <c r="B61" s="8" t="s">
        <v>42</v>
      </c>
      <c r="C61" s="11">
        <v>6857.4</v>
      </c>
      <c r="D61" s="11">
        <v>1666.8</v>
      </c>
      <c r="E61" s="9">
        <f t="shared" ref="E61" si="20">C61-D61</f>
        <v>5190.5999999999995</v>
      </c>
      <c r="F61" s="10">
        <f t="shared" ref="F61" si="21">D61/C61*100</f>
        <v>24.306588502931138</v>
      </c>
    </row>
    <row r="62" spans="1:8" ht="31.5">
      <c r="A62" s="7" t="s">
        <v>141</v>
      </c>
      <c r="B62" s="8" t="s">
        <v>142</v>
      </c>
      <c r="C62" s="11">
        <v>220</v>
      </c>
      <c r="D62" s="11">
        <v>220</v>
      </c>
      <c r="E62" s="9">
        <f t="shared" si="0"/>
        <v>0</v>
      </c>
      <c r="F62" s="10">
        <f t="shared" si="1"/>
        <v>100</v>
      </c>
    </row>
    <row r="63" spans="1:8">
      <c r="A63" s="6" t="s">
        <v>116</v>
      </c>
      <c r="B63" s="5" t="s">
        <v>43</v>
      </c>
      <c r="C63" s="9">
        <f>SUM(C64:C66)</f>
        <v>51449.3</v>
      </c>
      <c r="D63" s="9">
        <f t="shared" ref="D63" si="22">SUM(D64:D66)</f>
        <v>780.8</v>
      </c>
      <c r="E63" s="9">
        <f t="shared" si="0"/>
        <v>50668.5</v>
      </c>
      <c r="F63" s="10">
        <f t="shared" si="1"/>
        <v>1.5176105408625578</v>
      </c>
    </row>
    <row r="64" spans="1:8" hidden="1">
      <c r="A64" s="7" t="s">
        <v>117</v>
      </c>
      <c r="B64" s="8" t="s">
        <v>44</v>
      </c>
      <c r="C64" s="11"/>
      <c r="D64" s="11"/>
      <c r="E64" s="9">
        <f t="shared" si="0"/>
        <v>0</v>
      </c>
      <c r="F64" s="10" t="e">
        <f t="shared" si="1"/>
        <v>#DIV/0!</v>
      </c>
    </row>
    <row r="65" spans="1:6">
      <c r="A65" s="7" t="s">
        <v>118</v>
      </c>
      <c r="B65" s="8" t="s">
        <v>45</v>
      </c>
      <c r="C65" s="11">
        <v>51024.3</v>
      </c>
      <c r="D65" s="11">
        <v>772.3</v>
      </c>
      <c r="E65" s="9">
        <f t="shared" si="0"/>
        <v>50252</v>
      </c>
      <c r="F65" s="10">
        <f t="shared" si="1"/>
        <v>1.5135925431608075</v>
      </c>
    </row>
    <row r="66" spans="1:6">
      <c r="A66" s="7" t="s">
        <v>119</v>
      </c>
      <c r="B66" s="8" t="s">
        <v>46</v>
      </c>
      <c r="C66" s="11">
        <v>425</v>
      </c>
      <c r="D66" s="11">
        <v>8.5</v>
      </c>
      <c r="E66" s="9">
        <f t="shared" si="0"/>
        <v>416.5</v>
      </c>
      <c r="F66" s="10">
        <f t="shared" si="1"/>
        <v>2</v>
      </c>
    </row>
    <row r="67" spans="1:6">
      <c r="A67" s="6" t="s">
        <v>120</v>
      </c>
      <c r="B67" s="5" t="s">
        <v>47</v>
      </c>
      <c r="C67" s="9">
        <f>SUM(C68:C70)</f>
        <v>97200.9</v>
      </c>
      <c r="D67" s="9">
        <f t="shared" ref="D67" si="23">SUM(D68:D70)</f>
        <v>15906</v>
      </c>
      <c r="E67" s="9">
        <f t="shared" si="0"/>
        <v>81294.899999999994</v>
      </c>
      <c r="F67" s="10">
        <f t="shared" si="1"/>
        <v>16.364046011919644</v>
      </c>
    </row>
    <row r="68" spans="1:6">
      <c r="A68" s="7" t="s">
        <v>121</v>
      </c>
      <c r="B68" s="8" t="s">
        <v>48</v>
      </c>
      <c r="C68" s="11">
        <v>29810.799999999999</v>
      </c>
      <c r="D68" s="11">
        <v>1960</v>
      </c>
      <c r="E68" s="9">
        <f t="shared" si="0"/>
        <v>27850.799999999999</v>
      </c>
      <c r="F68" s="10">
        <f t="shared" si="1"/>
        <v>6.5747983952124738</v>
      </c>
    </row>
    <row r="69" spans="1:6">
      <c r="A69" s="7" t="s">
        <v>122</v>
      </c>
      <c r="B69" s="8" t="s">
        <v>49</v>
      </c>
      <c r="C69" s="11">
        <v>28788</v>
      </c>
      <c r="D69" s="11">
        <v>4599.6000000000004</v>
      </c>
      <c r="E69" s="9">
        <f t="shared" si="0"/>
        <v>24188.400000000001</v>
      </c>
      <c r="F69" s="10">
        <f t="shared" si="1"/>
        <v>15.977490621092121</v>
      </c>
    </row>
    <row r="70" spans="1:6" ht="31.5">
      <c r="A70" s="7" t="s">
        <v>123</v>
      </c>
      <c r="B70" s="8" t="s">
        <v>50</v>
      </c>
      <c r="C70" s="11">
        <v>38602.1</v>
      </c>
      <c r="D70" s="11">
        <v>9346.4</v>
      </c>
      <c r="E70" s="9">
        <f t="shared" si="0"/>
        <v>29255.699999999997</v>
      </c>
      <c r="F70" s="10">
        <f t="shared" si="1"/>
        <v>24.212154261037611</v>
      </c>
    </row>
    <row r="71" spans="1:6">
      <c r="A71" s="6" t="s">
        <v>124</v>
      </c>
      <c r="B71" s="5" t="s">
        <v>51</v>
      </c>
      <c r="C71" s="9">
        <f>C72</f>
        <v>2593.1999999999998</v>
      </c>
      <c r="D71" s="9">
        <f t="shared" ref="D71" si="24">D72</f>
        <v>0</v>
      </c>
      <c r="E71" s="9">
        <f t="shared" si="0"/>
        <v>2593.1999999999998</v>
      </c>
      <c r="F71" s="10">
        <f t="shared" si="1"/>
        <v>0</v>
      </c>
    </row>
    <row r="72" spans="1:6">
      <c r="A72" s="7" t="s">
        <v>125</v>
      </c>
      <c r="B72" s="8" t="s">
        <v>52</v>
      </c>
      <c r="C72" s="11">
        <v>2593.1999999999998</v>
      </c>
      <c r="D72" s="11">
        <v>0</v>
      </c>
      <c r="E72" s="9">
        <f t="shared" si="0"/>
        <v>2593.1999999999998</v>
      </c>
      <c r="F72" s="10">
        <f t="shared" si="1"/>
        <v>0</v>
      </c>
    </row>
    <row r="73" spans="1:6">
      <c r="A73" s="6" t="s">
        <v>126</v>
      </c>
      <c r="B73" s="5" t="s">
        <v>53</v>
      </c>
      <c r="C73" s="9">
        <f>SUM(C74:C75)</f>
        <v>48942.6</v>
      </c>
      <c r="D73" s="9">
        <f t="shared" ref="D73" si="25">SUM(D74:D75)</f>
        <v>13430.800000000001</v>
      </c>
      <c r="E73" s="9">
        <f t="shared" si="0"/>
        <v>35511.799999999996</v>
      </c>
      <c r="F73" s="10">
        <f t="shared" si="1"/>
        <v>27.441942193508318</v>
      </c>
    </row>
    <row r="74" spans="1:6">
      <c r="A74" s="7" t="s">
        <v>127</v>
      </c>
      <c r="B74" s="8" t="s">
        <v>54</v>
      </c>
      <c r="C74" s="11">
        <v>43642.6</v>
      </c>
      <c r="D74" s="11">
        <v>12261.2</v>
      </c>
      <c r="E74" s="9">
        <f t="shared" si="0"/>
        <v>31381.399999999998</v>
      </c>
      <c r="F74" s="10">
        <f t="shared" si="1"/>
        <v>28.094568151301715</v>
      </c>
    </row>
    <row r="75" spans="1:6">
      <c r="A75" s="7" t="s">
        <v>128</v>
      </c>
      <c r="B75" s="8" t="s">
        <v>55</v>
      </c>
      <c r="C75" s="11">
        <v>5300</v>
      </c>
      <c r="D75" s="11">
        <v>1169.5999999999999</v>
      </c>
      <c r="E75" s="9">
        <f t="shared" si="0"/>
        <v>4130.3999999999996</v>
      </c>
      <c r="F75" s="10">
        <f t="shared" si="1"/>
        <v>22.067924528301887</v>
      </c>
    </row>
    <row r="76" spans="1:6">
      <c r="A76" s="6" t="s">
        <v>129</v>
      </c>
      <c r="B76" s="5" t="s">
        <v>56</v>
      </c>
      <c r="C76" s="9">
        <f>SUM(C77:C78)</f>
        <v>2568.5</v>
      </c>
      <c r="D76" s="9">
        <f t="shared" ref="D76" si="26">SUM(D77:D78)</f>
        <v>2482.3000000000002</v>
      </c>
      <c r="E76" s="9">
        <f t="shared" si="0"/>
        <v>86.199999999999818</v>
      </c>
      <c r="F76" s="10">
        <f t="shared" si="1"/>
        <v>96.643955616118362</v>
      </c>
    </row>
    <row r="77" spans="1:6">
      <c r="A77" s="7" t="s">
        <v>169</v>
      </c>
      <c r="B77" s="8" t="s">
        <v>170</v>
      </c>
      <c r="C77" s="11">
        <v>2458.5</v>
      </c>
      <c r="D77" s="11">
        <v>2458.4</v>
      </c>
      <c r="E77" s="9">
        <f t="shared" si="0"/>
        <v>9.9999999999909051E-2</v>
      </c>
      <c r="F77" s="10">
        <f t="shared" si="1"/>
        <v>99.995932479153964</v>
      </c>
    </row>
    <row r="78" spans="1:6">
      <c r="A78" s="7" t="s">
        <v>130</v>
      </c>
      <c r="B78" s="8" t="s">
        <v>57</v>
      </c>
      <c r="C78" s="11">
        <v>110</v>
      </c>
      <c r="D78" s="11">
        <v>23.9</v>
      </c>
      <c r="E78" s="9">
        <f t="shared" si="0"/>
        <v>86.1</v>
      </c>
      <c r="F78" s="10">
        <f t="shared" si="1"/>
        <v>21.727272727272727</v>
      </c>
    </row>
    <row r="79" spans="1:6">
      <c r="A79" s="6" t="s">
        <v>131</v>
      </c>
      <c r="B79" s="5" t="s">
        <v>58</v>
      </c>
      <c r="C79" s="9">
        <f>C80</f>
        <v>100</v>
      </c>
      <c r="D79" s="9">
        <f t="shared" ref="D79" si="27">D80</f>
        <v>25</v>
      </c>
      <c r="E79" s="9">
        <f t="shared" si="0"/>
        <v>75</v>
      </c>
      <c r="F79" s="10">
        <f t="shared" si="1"/>
        <v>25</v>
      </c>
    </row>
    <row r="80" spans="1:6">
      <c r="A80" s="7" t="s">
        <v>132</v>
      </c>
      <c r="B80" s="8" t="s">
        <v>59</v>
      </c>
      <c r="C80" s="11">
        <v>100</v>
      </c>
      <c r="D80" s="11">
        <v>25</v>
      </c>
      <c r="E80" s="9">
        <f t="shared" si="0"/>
        <v>75</v>
      </c>
      <c r="F80" s="10">
        <f t="shared" si="1"/>
        <v>25</v>
      </c>
    </row>
    <row r="81" spans="1:6" hidden="1">
      <c r="A81" s="6" t="s">
        <v>133</v>
      </c>
      <c r="B81" s="5" t="s">
        <v>60</v>
      </c>
      <c r="C81" s="9">
        <f>C82</f>
        <v>0</v>
      </c>
      <c r="D81" s="9">
        <f t="shared" ref="D81" si="28">D82</f>
        <v>0</v>
      </c>
      <c r="E81" s="9">
        <f t="shared" si="0"/>
        <v>0</v>
      </c>
      <c r="F81" s="10" t="e">
        <f t="shared" si="1"/>
        <v>#DIV/0!</v>
      </c>
    </row>
    <row r="82" spans="1:6" hidden="1">
      <c r="A82" s="7" t="s">
        <v>134</v>
      </c>
      <c r="B82" s="8" t="s">
        <v>61</v>
      </c>
      <c r="C82" s="11">
        <v>0</v>
      </c>
      <c r="D82" s="11">
        <v>0</v>
      </c>
      <c r="E82" s="9">
        <f t="shared" si="0"/>
        <v>0</v>
      </c>
      <c r="F82" s="10" t="e">
        <f t="shared" si="1"/>
        <v>#DIV/0!</v>
      </c>
    </row>
    <row r="83" spans="1:6" ht="31.5">
      <c r="A83" s="6" t="s">
        <v>135</v>
      </c>
      <c r="B83" s="5" t="s">
        <v>62</v>
      </c>
      <c r="C83" s="9">
        <f>C84</f>
        <v>902</v>
      </c>
      <c r="D83" s="9">
        <f t="shared" ref="D83" si="29">D84</f>
        <v>214.6</v>
      </c>
      <c r="E83" s="9">
        <f t="shared" ref="E83:E88" si="30">C83-D83</f>
        <v>687.4</v>
      </c>
      <c r="F83" s="10">
        <f t="shared" ref="F83:F88" si="31">D83/C83*100</f>
        <v>23.791574279379159</v>
      </c>
    </row>
    <row r="84" spans="1:6" ht="31.5">
      <c r="A84" s="7" t="s">
        <v>136</v>
      </c>
      <c r="B84" s="8" t="s">
        <v>63</v>
      </c>
      <c r="C84" s="11">
        <v>902</v>
      </c>
      <c r="D84" s="11">
        <v>214.6</v>
      </c>
      <c r="E84" s="9">
        <f t="shared" si="30"/>
        <v>687.4</v>
      </c>
      <c r="F84" s="10">
        <f t="shared" si="31"/>
        <v>23.791574279379159</v>
      </c>
    </row>
    <row r="85" spans="1:6" ht="31.5">
      <c r="A85" s="7"/>
      <c r="B85" s="5" t="s">
        <v>72</v>
      </c>
      <c r="C85" s="9">
        <f>C6-C50</f>
        <v>-12455.100000000035</v>
      </c>
      <c r="D85" s="9">
        <f>D6-D50</f>
        <v>-2167</v>
      </c>
      <c r="E85" s="9">
        <f t="shared" si="30"/>
        <v>-10288.100000000035</v>
      </c>
      <c r="F85" s="10">
        <f t="shared" si="31"/>
        <v>17.398495395460444</v>
      </c>
    </row>
    <row r="86" spans="1:6">
      <c r="A86" s="7"/>
      <c r="B86" s="5" t="s">
        <v>64</v>
      </c>
      <c r="C86" s="9">
        <f>-C85</f>
        <v>12455.100000000035</v>
      </c>
      <c r="D86" s="9">
        <f t="shared" ref="D86" si="32">-D85</f>
        <v>2167</v>
      </c>
      <c r="E86" s="9">
        <f t="shared" si="30"/>
        <v>10288.100000000035</v>
      </c>
      <c r="F86" s="10">
        <f t="shared" si="31"/>
        <v>17.398495395460444</v>
      </c>
    </row>
    <row r="87" spans="1:6" ht="31.5">
      <c r="A87" s="7" t="s">
        <v>65</v>
      </c>
      <c r="B87" s="8" t="s">
        <v>66</v>
      </c>
      <c r="C87" s="11">
        <v>-8533</v>
      </c>
      <c r="D87" s="11">
        <v>0</v>
      </c>
      <c r="E87" s="9">
        <f>C87-D87</f>
        <v>-8533</v>
      </c>
      <c r="F87" s="10">
        <f t="shared" si="31"/>
        <v>0</v>
      </c>
    </row>
    <row r="88" spans="1:6" ht="31.5" hidden="1">
      <c r="A88" s="7" t="s">
        <v>67</v>
      </c>
      <c r="B88" s="8" t="s">
        <v>68</v>
      </c>
      <c r="C88" s="11">
        <v>0</v>
      </c>
      <c r="D88" s="11">
        <v>0</v>
      </c>
      <c r="E88" s="9">
        <f t="shared" si="30"/>
        <v>0</v>
      </c>
      <c r="F88" s="10" t="e">
        <f t="shared" si="31"/>
        <v>#DIV/0!</v>
      </c>
    </row>
    <row r="90" spans="1:6" ht="62.25" customHeight="1">
      <c r="A90" s="16" t="s">
        <v>137</v>
      </c>
      <c r="B90" s="16"/>
      <c r="E90" s="1" t="s">
        <v>138</v>
      </c>
    </row>
  </sheetData>
  <mergeCells count="3">
    <mergeCell ref="A2:F2"/>
    <mergeCell ref="C1:F1"/>
    <mergeCell ref="A90:B90"/>
  </mergeCells>
  <pageMargins left="0.78740157480314965" right="0.78740157480314965" top="1.1811023622047245" bottom="0.3937007874015748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2019-06-18T11:13:06Z</cp:lastPrinted>
  <dcterms:created xsi:type="dcterms:W3CDTF">2018-04-04T08:05:37Z</dcterms:created>
  <dcterms:modified xsi:type="dcterms:W3CDTF">2020-04-04T15:59:37Z</dcterms:modified>
</cp:coreProperties>
</file>